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3795" windowHeight="6990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D8" i="1" l="1"/>
  <c r="E12" i="1" l="1"/>
  <c r="E6" i="1"/>
  <c r="E7" i="1"/>
  <c r="E8" i="1"/>
  <c r="E9" i="1"/>
  <c r="E10" i="1"/>
  <c r="E11" i="1"/>
  <c r="E5" i="1"/>
  <c r="D9" i="1"/>
  <c r="D11" i="1"/>
  <c r="D10" i="1"/>
  <c r="D7" i="1"/>
  <c r="D6" i="1"/>
</calcChain>
</file>

<file path=xl/sharedStrings.xml><?xml version="1.0" encoding="utf-8"?>
<sst xmlns="http://schemas.openxmlformats.org/spreadsheetml/2006/main" count="12" uniqueCount="12">
  <si>
    <t>BLOCOS</t>
  </si>
  <si>
    <t>PILARES</t>
  </si>
  <si>
    <t>BALDRAMES</t>
  </si>
  <si>
    <t>M³ CONCRETO</t>
  </si>
  <si>
    <t>M² FORMA</t>
  </si>
  <si>
    <t>AÇO (KG)</t>
  </si>
  <si>
    <t>VIGAS 1PAV</t>
  </si>
  <si>
    <t>VIGAS COB</t>
  </si>
  <si>
    <t>LAJE 1PAV</t>
  </si>
  <si>
    <t>LAJE COB</t>
  </si>
  <si>
    <t>TAXA (KG/M³)</t>
  </si>
  <si>
    <t>ESCADA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</si>
</sst>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0" fillId="0" borderId="1" xfId="0" applyBorder="1"/>
    <xf numFmtId="164" fontId="0" fillId="0" borderId="1" xfId="0" applyNumberFormat="1" applyFill="1" applyBorder="1"/>
    <xf numFmtId="0" fontId="0" fillId="0" borderId="1" xfId="0" applyFill="1" applyBorder="1"/>
    <xf numFmtId="164" fontId="0" fillId="2" borderId="1" xfId="0" applyNumberForma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showGridLines="0" tabSelected="1" workbookViewId="0">
      <selection activeCell="D8" sqref="D8"/>
    </sheetView>
  </sheetViews>
  <sheetFormatPr defaultRowHeight="15" x14ac:dyDescent="0.25"/>
  <cols>
    <col min="1" max="1" width="11.7109375" bestFit="1" customWidth="1"/>
    <col min="2" max="2" width="13.7109375" bestFit="1" customWidth="1"/>
    <col min="3" max="3" width="10.5703125" bestFit="1" customWidth="1"/>
    <col min="4" max="4" width="9.5703125" bestFit="1" customWidth="1"/>
    <col min="5" max="5" width="13.42578125" customWidth="1"/>
    <col min="6" max="6" width="10.5703125" bestFit="1" customWidth="1"/>
  </cols>
  <sheetData>
    <row r="3" spans="1:8" ht="15" customHeight="1" x14ac:dyDescent="0.25"/>
    <row r="4" spans="1:8" ht="15.75" customHeight="1" x14ac:dyDescent="0.25">
      <c r="A4" s="2"/>
      <c r="B4" s="2" t="s">
        <v>3</v>
      </c>
      <c r="C4" s="2" t="s">
        <v>4</v>
      </c>
      <c r="D4" s="2" t="s">
        <v>5</v>
      </c>
      <c r="E4" t="s">
        <v>10</v>
      </c>
    </row>
    <row r="5" spans="1:8" x14ac:dyDescent="0.25">
      <c r="A5" s="2" t="s">
        <v>0</v>
      </c>
      <c r="B5" s="2">
        <v>2.9</v>
      </c>
      <c r="C5" s="2">
        <v>21</v>
      </c>
      <c r="D5" s="2">
        <v>208</v>
      </c>
      <c r="E5" s="1">
        <f>D5/B5</f>
        <v>71.724137931034491</v>
      </c>
    </row>
    <row r="6" spans="1:8" x14ac:dyDescent="0.25">
      <c r="A6" s="2" t="s">
        <v>1</v>
      </c>
      <c r="B6" s="2">
        <v>6.8</v>
      </c>
      <c r="C6" s="2">
        <v>112</v>
      </c>
      <c r="D6" s="2">
        <f>436+152</f>
        <v>588</v>
      </c>
      <c r="E6" s="1">
        <f t="shared" ref="E6:E12" si="0">D6/B6</f>
        <v>86.470588235294116</v>
      </c>
      <c r="H6" s="1"/>
    </row>
    <row r="7" spans="1:8" x14ac:dyDescent="0.25">
      <c r="A7" s="2" t="s">
        <v>2</v>
      </c>
      <c r="B7" s="2">
        <v>7.2</v>
      </c>
      <c r="C7" s="2">
        <v>94</v>
      </c>
      <c r="D7" s="2">
        <f>100+322</f>
        <v>422</v>
      </c>
      <c r="E7" s="1">
        <f t="shared" si="0"/>
        <v>58.611111111111107</v>
      </c>
      <c r="H7" s="1"/>
    </row>
    <row r="8" spans="1:8" x14ac:dyDescent="0.25">
      <c r="A8" s="2" t="s">
        <v>6</v>
      </c>
      <c r="B8" s="2">
        <v>13.9</v>
      </c>
      <c r="C8" s="2">
        <v>150.30000000000001</v>
      </c>
      <c r="D8" s="6">
        <f>629+185</f>
        <v>814</v>
      </c>
      <c r="E8" s="1">
        <f t="shared" si="0"/>
        <v>58.561151079136692</v>
      </c>
    </row>
    <row r="9" spans="1:8" x14ac:dyDescent="0.25">
      <c r="A9" s="2" t="s">
        <v>8</v>
      </c>
      <c r="B9" s="2">
        <v>29.4</v>
      </c>
      <c r="C9" s="2">
        <v>232.3</v>
      </c>
      <c r="D9" s="2">
        <f>3613+144-D11</f>
        <v>2157</v>
      </c>
      <c r="E9" s="1">
        <f t="shared" si="0"/>
        <v>73.367346938775512</v>
      </c>
    </row>
    <row r="10" spans="1:8" x14ac:dyDescent="0.25">
      <c r="A10" s="2" t="s">
        <v>7</v>
      </c>
      <c r="B10" s="2">
        <v>7.2</v>
      </c>
      <c r="C10" s="2">
        <v>79.5</v>
      </c>
      <c r="D10" s="2">
        <f>389+110</f>
        <v>499</v>
      </c>
      <c r="E10" s="1">
        <f t="shared" si="0"/>
        <v>69.305555555555557</v>
      </c>
    </row>
    <row r="11" spans="1:8" x14ac:dyDescent="0.25">
      <c r="A11" s="2" t="s">
        <v>9</v>
      </c>
      <c r="B11" s="2">
        <v>24.6</v>
      </c>
      <c r="C11" s="2">
        <v>205.2</v>
      </c>
      <c r="D11" s="2">
        <f>1535+65</f>
        <v>1600</v>
      </c>
      <c r="E11" s="1">
        <f t="shared" si="0"/>
        <v>65.040650406504056</v>
      </c>
    </row>
    <row r="12" spans="1:8" x14ac:dyDescent="0.25">
      <c r="A12" s="2" t="s">
        <v>11</v>
      </c>
      <c r="B12" s="3">
        <v>2.5</v>
      </c>
      <c r="C12" s="5">
        <v>13</v>
      </c>
      <c r="D12" s="4">
        <v>154.80000000000001</v>
      </c>
      <c r="E12" s="1">
        <f t="shared" si="0"/>
        <v>61.92</v>
      </c>
    </row>
    <row r="15" spans="1:8" ht="15" customHeight="1" x14ac:dyDescent="0.25"/>
    <row r="16" spans="1:8" ht="15" customHeight="1" x14ac:dyDescent="0.25"/>
    <row r="17" ht="15.7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2019-10-24T11:31:31Z</dcterms:created>
  <dcterms:modified xsi:type="dcterms:W3CDTF">2021-03-05T16:56:17Z</dcterms:modified>
</cp:coreProperties>
</file>